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3" sheetId="1" r:id="rId1"/>
    <sheet name="Баррикадная 3(2019)" sheetId="2" r:id="rId2"/>
    <sheet name="Баррикадная 3(2020)" sheetId="3" r:id="rId3"/>
    <sheet name="Баррикадн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3'!#REF!,'Баррикадная 3'!#REF!</definedName>
    <definedName name="Z_6E36EA37_049E_4FAE_B719_2847CD16F858_.wvu.Rows" localSheetId="0" hidden="1">'Баррикадная 3'!$42:$45</definedName>
    <definedName name="Z_73C0D023_21BD_4441_8EFA_957546C15799_.wvu.Cols" localSheetId="0" hidden="1">'Баррикадная 3'!#REF!,'Баррикадная 3'!#REF!</definedName>
    <definedName name="Z_73C0D023_21BD_4441_8EFA_957546C15799_.wvu.Rows" localSheetId="0" hidden="1">'Баррикадная 3'!$42:$45</definedName>
    <definedName name="_xlnm.Print_Area" localSheetId="0">'Баррикадная 3'!$A$1:$I$60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G9" i="2"/>
  <c r="E9" i="2"/>
  <c r="F57" i="2"/>
  <c r="E16" i="2"/>
  <c r="F58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 l="1"/>
  <c r="F52" i="2"/>
  <c r="F40" i="2"/>
  <c r="F26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50" i="1" l="1"/>
  <c r="F39" i="1"/>
  <c r="F55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<sst xmlns="http://schemas.openxmlformats.org/spreadsheetml/2006/main" count="242" uniqueCount="78">
  <si>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</si>
  <si>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</si>
  <si>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</si>
  <si>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</si>
  <si>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</si>
  <si>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</si>
  <si>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</si>
  <si>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</si>
  <si>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</si>
  <si>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</si>
  <si>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</si>
  <si>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</si>
  <si>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</si>
  <si>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</si>
  <si>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</si>
  <si>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</si>
  <si>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</si>
  <si>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</si>
  <si>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</si>
  <si>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</si>
  <si>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</si>
  <si>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</si>
  <si>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</si>
  <si>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</si>
  <si>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</si>
  <si>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</si>
  <si>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</si>
  <si>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</si>
  <si>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</si>
  <si>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 Баррикадная, 3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</si>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</sst>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8">
          <cell r="W108">
            <v>11425.096491794842</v>
          </cell>
          <cell r="X108">
            <v>2267.1599923933795</v>
          </cell>
          <cell r="Y108">
            <v>1934.6180999999999</v>
          </cell>
          <cell r="AA108">
            <v>0</v>
          </cell>
          <cell r="AB108">
            <v>2266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Y108">
            <v>42094.201268676297</v>
          </cell>
          <cell r="BB108">
            <v>0</v>
          </cell>
          <cell r="BC108">
            <v>0</v>
          </cell>
          <cell r="CN108">
            <v>18897.303815275358</v>
          </cell>
          <cell r="CO108">
            <v>3873.1229688106559</v>
          </cell>
          <cell r="CP108">
            <v>331.78360000000004</v>
          </cell>
          <cell r="DB108">
            <v>0</v>
          </cell>
          <cell r="DG108">
            <v>16140.511370598106</v>
          </cell>
          <cell r="DU108">
            <v>8061.4192726019601</v>
          </cell>
          <cell r="DV108">
            <v>1687.6743633702959</v>
          </cell>
          <cell r="DW108">
            <v>8036.8325000000004</v>
          </cell>
          <cell r="EK108">
            <v>0</v>
          </cell>
          <cell r="EQ108">
            <v>6796.2580692502534</v>
          </cell>
          <cell r="FB108">
            <v>98047.686716089767</v>
          </cell>
          <cell r="FC108">
            <v>20045.19254582865</v>
          </cell>
          <cell r="FD108">
            <v>207.06</v>
          </cell>
          <cell r="FL108">
            <v>0</v>
          </cell>
          <cell r="FS108">
            <v>30061.859101861668</v>
          </cell>
          <cell r="FX108">
            <v>64200.555713102418</v>
          </cell>
          <cell r="FY108">
            <v>13094.722116282148</v>
          </cell>
          <cell r="FZ108">
            <v>0</v>
          </cell>
          <cell r="GG108">
            <v>2292.5111999999995</v>
          </cell>
          <cell r="GL108">
            <v>20221.094029724809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8">
          <cell r="W108">
            <v>8804.8393137238036</v>
          </cell>
          <cell r="X108">
            <v>2708.8931455991351</v>
          </cell>
          <cell r="Y108">
            <v>1921.0427</v>
          </cell>
          <cell r="AK108">
            <v>0</v>
          </cell>
          <cell r="AV108">
            <v>0</v>
          </cell>
          <cell r="AY108">
            <v>38569.910509902969</v>
          </cell>
          <cell r="BB108">
            <v>0</v>
          </cell>
          <cell r="BM108">
            <v>7210</v>
          </cell>
          <cell r="BN108">
            <v>0</v>
          </cell>
          <cell r="CN108">
            <v>21698.018574695194</v>
          </cell>
          <cell r="CO108">
            <v>6726.3857581555085</v>
          </cell>
          <cell r="CP108">
            <v>0</v>
          </cell>
          <cell r="DB108">
            <v>0</v>
          </cell>
          <cell r="DG108">
            <v>32386.220130125272</v>
          </cell>
          <cell r="DU108">
            <v>10267.629886814575</v>
          </cell>
          <cell r="DV108">
            <v>3188.5229433709574</v>
          </cell>
          <cell r="DW108">
            <v>724.38869999999997</v>
          </cell>
          <cell r="EL108">
            <v>0</v>
          </cell>
          <cell r="EQ108">
            <v>6131.8194959825914</v>
          </cell>
          <cell r="FB108">
            <v>98589.144808872894</v>
          </cell>
          <cell r="FC108">
            <v>59843.480205902961</v>
          </cell>
          <cell r="FD108">
            <v>908.43239999999992</v>
          </cell>
          <cell r="FL108">
            <v>0</v>
          </cell>
          <cell r="FS108">
            <v>34116.7748590876</v>
          </cell>
          <cell r="FX108">
            <v>64891.082924656257</v>
          </cell>
          <cell r="FY108">
            <v>41327.238733633603</v>
          </cell>
          <cell r="FZ108">
            <v>0</v>
          </cell>
          <cell r="GG108">
            <v>36124.972800000003</v>
          </cell>
          <cell r="GL108">
            <v>22394.061674923298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8">
          <cell r="W108">
            <v>10490.259871831164</v>
          </cell>
          <cell r="X108">
            <v>2714.7637518655079</v>
          </cell>
          <cell r="Y108">
            <v>9162.0456999999988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Y108">
            <v>49004.560737774606</v>
          </cell>
          <cell r="BB108">
            <v>0</v>
          </cell>
          <cell r="BC108">
            <v>0</v>
          </cell>
          <cell r="CN108">
            <v>19650.458193922488</v>
          </cell>
          <cell r="CO108">
            <v>6091.6420401159721</v>
          </cell>
          <cell r="CP108">
            <v>0</v>
          </cell>
          <cell r="DB108">
            <v>0</v>
          </cell>
          <cell r="DF108">
            <v>17897.377328515013</v>
          </cell>
          <cell r="DU108">
            <v>43149.993434596894</v>
          </cell>
          <cell r="DV108">
            <v>11500.342815475389</v>
          </cell>
          <cell r="DW108">
            <v>9549.4184000000005</v>
          </cell>
          <cell r="EK108">
            <v>0</v>
          </cell>
          <cell r="EP108">
            <v>25974.397735233983</v>
          </cell>
          <cell r="FB108">
            <v>72626.283021694529</v>
          </cell>
          <cell r="FC108">
            <v>19949.833337383236</v>
          </cell>
          <cell r="FD108">
            <v>1195.4298000000001</v>
          </cell>
          <cell r="FL108">
            <v>0</v>
          </cell>
          <cell r="FS108">
            <v>23645.696262077941</v>
          </cell>
          <cell r="FX108">
            <v>57771.780990072657</v>
          </cell>
          <cell r="FY108">
            <v>15855.249218931254</v>
          </cell>
          <cell r="FZ108">
            <v>656.88</v>
          </cell>
          <cell r="GG108">
            <v>7664.1984000000002</v>
          </cell>
          <cell r="GL108">
            <v>18917.381269357593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8">
          <cell r="W108">
            <v>2500.6449915364233</v>
          </cell>
          <cell r="X108">
            <v>585.2085458767333</v>
          </cell>
          <cell r="Y108">
            <v>1234.2592999999999</v>
          </cell>
          <cell r="Z108">
            <v>0</v>
          </cell>
          <cell r="AV108">
            <v>2266</v>
          </cell>
          <cell r="AY108">
            <v>10337.086774995401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CN108">
            <v>21248.092805026899</v>
          </cell>
          <cell r="CO108">
            <v>5921.9966924077526</v>
          </cell>
          <cell r="CP108">
            <v>56.238</v>
          </cell>
          <cell r="DB108">
            <v>0</v>
          </cell>
          <cell r="DG108">
            <v>19177.403723237017</v>
          </cell>
          <cell r="DU108">
            <v>22520.453756450021</v>
          </cell>
          <cell r="DV108">
            <v>5249.8097118331734</v>
          </cell>
          <cell r="DW108">
            <v>613.57100000000003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P108">
            <v>8002.632646268562</v>
          </cell>
          <cell r="EU108">
            <v>136082.18</v>
          </cell>
          <cell r="EW108">
            <v>1550.9623500000002</v>
          </cell>
          <cell r="EY108">
            <v>0</v>
          </cell>
          <cell r="FA108">
            <v>0</v>
          </cell>
          <cell r="FL108">
            <v>7336.4999999999991</v>
          </cell>
          <cell r="FS108">
            <v>0</v>
          </cell>
          <cell r="FV108">
            <v>126849.23999999999</v>
          </cell>
          <cell r="FZ108">
            <v>688.33019999999999</v>
          </cell>
          <cell r="GG108">
            <v>1862.3219999999997</v>
          </cell>
          <cell r="GL10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66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29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39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2146521.94</v>
      </c>
      <c r="F9" s="17">
        <f t="shared" ref="F9:G9" si="0">SUM(F10:F14)</f>
        <v>2159518.7400000002</v>
      </c>
      <c r="G9" s="17">
        <f t="shared" si="0"/>
        <v>489439.51</v>
      </c>
    </row>
    <row r="10" spans="1:7" ht="13.2" customHeight="1" x14ac:dyDescent="0.3">
      <c r="A10" s="80" t="s">
        <v>9</v>
      </c>
      <c r="B10" s="81"/>
      <c r="C10" s="81"/>
      <c r="D10" s="82"/>
      <c r="E10" s="18">
        <v>999734.08</v>
      </c>
      <c r="F10" s="18">
        <v>1013589.08</v>
      </c>
      <c r="G10" s="19">
        <v>273065.18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197544.54</v>
      </c>
      <c r="F12" s="18">
        <v>195770.75</v>
      </c>
      <c r="G12" s="19">
        <v>37690.120000000003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369137.25</v>
      </c>
      <c r="F13" s="18">
        <v>365454.11</v>
      </c>
      <c r="G13" s="19">
        <v>63243.87</v>
      </c>
    </row>
    <row r="14" spans="1:7" ht="14.4" customHeight="1" x14ac:dyDescent="0.3">
      <c r="A14" s="73" t="s">
        <v>13</v>
      </c>
      <c r="B14" s="73"/>
      <c r="C14" s="73"/>
      <c r="D14" s="73"/>
      <c r="E14" s="18">
        <v>580106.06999999995</v>
      </c>
      <c r="F14" s="18">
        <v>584704.80000000005</v>
      </c>
      <c r="G14" s="19">
        <v>115440.34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1102754.6399999999</v>
      </c>
      <c r="F15" s="17">
        <f t="shared" ref="F15:G15" si="1">SUM(F16:F19)</f>
        <v>1095592.04</v>
      </c>
      <c r="G15" s="17">
        <f t="shared" si="1"/>
        <v>159363.96000000002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1034908.44</v>
      </c>
      <c r="F16" s="18">
        <v>1029085.59</v>
      </c>
      <c r="G16" s="19">
        <v>151195.73000000001</v>
      </c>
    </row>
    <row r="17" spans="1:11" ht="15.6" x14ac:dyDescent="0.3">
      <c r="A17" s="73" t="s">
        <v>44</v>
      </c>
      <c r="B17" s="73"/>
      <c r="C17" s="73"/>
      <c r="D17" s="73"/>
      <c r="E17" s="18">
        <v>2290</v>
      </c>
      <c r="F17" s="18">
        <v>2265.12</v>
      </c>
      <c r="G17" s="19">
        <v>284.83999999999997</v>
      </c>
    </row>
    <row r="18" spans="1:11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1" ht="15.6" x14ac:dyDescent="0.3">
      <c r="A19" s="73" t="s">
        <v>46</v>
      </c>
      <c r="B19" s="73"/>
      <c r="C19" s="73"/>
      <c r="D19" s="73"/>
      <c r="E19" s="18">
        <v>65556.2</v>
      </c>
      <c r="F19" s="18">
        <v>64241.33</v>
      </c>
      <c r="G19" s="19">
        <v>7883.39</v>
      </c>
    </row>
    <row r="20" spans="1:11" ht="15.6" x14ac:dyDescent="0.3">
      <c r="A20" s="72" t="s">
        <v>14</v>
      </c>
      <c r="B20" s="72"/>
      <c r="C20" s="72"/>
      <c r="D20" s="72"/>
      <c r="E20" s="18"/>
      <c r="F20" s="18"/>
      <c r="G20" s="19"/>
    </row>
    <row r="21" spans="1:11" ht="15.6" x14ac:dyDescent="0.3">
      <c r="A21" s="73" t="s">
        <v>15</v>
      </c>
      <c r="B21" s="73"/>
      <c r="C21" s="73"/>
      <c r="D21" s="73"/>
      <c r="E21" s="18">
        <v>10547.46</v>
      </c>
      <c r="F21" s="18">
        <v>10930.59</v>
      </c>
      <c r="G21" s="19">
        <v>2270.62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43" t="s">
        <v>52</v>
      </c>
      <c r="B24" s="43"/>
      <c r="C24" s="43"/>
      <c r="D24" s="43"/>
      <c r="E24" s="43"/>
      <c r="F24" s="18">
        <v>234934.27746063634</v>
      </c>
      <c r="G24" s="20"/>
    </row>
    <row r="25" spans="1:11" ht="15.75" customHeight="1" x14ac:dyDescent="0.25">
      <c r="A25" s="66" t="s">
        <v>31</v>
      </c>
      <c r="B25" s="67"/>
      <c r="C25" s="67"/>
      <c r="D25" s="67"/>
      <c r="E25" s="68"/>
      <c r="F25" s="62">
        <f>SUM(F27:F31)</f>
        <v>59987.075852864516</v>
      </c>
    </row>
    <row r="26" spans="1:11" ht="28.5" customHeight="1" x14ac:dyDescent="0.25">
      <c r="A26" s="69"/>
      <c r="B26" s="70"/>
      <c r="C26" s="70"/>
      <c r="D26" s="70"/>
      <c r="E26" s="71"/>
      <c r="F26" s="63"/>
    </row>
    <row r="27" spans="1:11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нар'!W108</f>
        <v>11425.096491794842</v>
      </c>
      <c r="K27" s="35"/>
    </row>
    <row r="28" spans="1:11" ht="15.6" hidden="1" x14ac:dyDescent="0.3">
      <c r="A28" s="51" t="s">
        <v>32</v>
      </c>
      <c r="B28" s="46"/>
      <c r="C28" s="46"/>
      <c r="D28" s="46"/>
      <c r="E28" s="47"/>
      <c r="F28" s="26">
        <f>'[1]УК ВР декабрь нар'!X108</f>
        <v>2267.1599923933795</v>
      </c>
    </row>
    <row r="29" spans="1:11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нар'!Y108</f>
        <v>1934.6180999999999</v>
      </c>
    </row>
    <row r="30" spans="1:11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нар'!AA108+'[1]УК ВР декабрь нар'!AB108+'[1]УК ВР декабрь нар'!AC108+'[1]УК ВР декабрь нар'!AD108+'[1]УК ВР декабрь нар'!AE108+'[1]УК ВР декабрь нар'!AF108+'[1]УК ВР декабрь нар'!AG108+'[1]УК ВР декабрь нар'!AH108+'[1]УК ВР декабрь нар'!AJ108+'[1]УК ВР декабрь нар'!AL108+'[1]УК ВР декабрь нар'!AN108+'[1]УК ВР декабрь нар'!AO108+'[1]УК ВР декабрь нар'!AP108+'[1]УК ВР декабрь нар'!AQ108+'[1]УК ВР декабрь нар'!AR108+'[1]УК ВР декабрь нар'!AT108</f>
        <v>2266</v>
      </c>
    </row>
    <row r="31" spans="1:11" ht="36.75" hidden="1" customHeight="1" x14ac:dyDescent="0.3">
      <c r="A31" s="56" t="s">
        <v>33</v>
      </c>
      <c r="B31" s="64"/>
      <c r="C31" s="64"/>
      <c r="D31" s="64"/>
      <c r="E31" s="65"/>
      <c r="F31" s="26">
        <f>'[1]УК ВР декабрь нар'!AY108</f>
        <v>42094.201268676297</v>
      </c>
    </row>
    <row r="32" spans="1:11" ht="15.75" customHeight="1" x14ac:dyDescent="0.25">
      <c r="A32" s="66" t="s">
        <v>34</v>
      </c>
      <c r="B32" s="67"/>
      <c r="C32" s="67"/>
      <c r="D32" s="67"/>
      <c r="E32" s="68"/>
      <c r="F32" s="62">
        <f>SUM(F34:F38)+64964</f>
        <v>128788.90595990664</v>
      </c>
    </row>
    <row r="33" spans="1:11" ht="33" customHeight="1" x14ac:dyDescent="0.25">
      <c r="A33" s="69"/>
      <c r="B33" s="70"/>
      <c r="C33" s="70"/>
      <c r="D33" s="70"/>
      <c r="E33" s="71"/>
      <c r="F33" s="63"/>
    </row>
    <row r="34" spans="1:11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нар'!CN108+'[1]УК ВР декабрь нар'!DU108</f>
        <v>26958.723087877319</v>
      </c>
      <c r="K34" s="35"/>
    </row>
    <row r="35" spans="1:11" ht="15.6" hidden="1" x14ac:dyDescent="0.3">
      <c r="A35" s="59" t="s">
        <v>32</v>
      </c>
      <c r="B35" s="59"/>
      <c r="C35" s="59"/>
      <c r="D35" s="59"/>
      <c r="E35" s="59"/>
      <c r="F35" s="26">
        <f>'[1]УК ВР декабрь нар'!CO108+'[1]УК ВР декабрь нар'!DV108</f>
        <v>5560.7973321809513</v>
      </c>
    </row>
    <row r="36" spans="1:11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нар'!CP108+'[1]УК ВР декабрь нар'!DW108</f>
        <v>8368.6161000000011</v>
      </c>
    </row>
    <row r="37" spans="1:11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нар'!AI108+'[1]УК ВР декабрь нар'!AJ108+'[1]УК ВР декабрь нар'!AS108+'[1]УК ВР декабрь нар'!BC108+'[1]УК ВР декабрь нар'!DB108+'[1]УК ВР декабрь нар'!EK108+'[1]УК ВР декабрь нар'!AM108</f>
        <v>0</v>
      </c>
    </row>
    <row r="38" spans="1:11" ht="39.75" hidden="1" customHeight="1" x14ac:dyDescent="0.3">
      <c r="A38" s="56" t="s">
        <v>35</v>
      </c>
      <c r="B38" s="57"/>
      <c r="C38" s="57"/>
      <c r="D38" s="57"/>
      <c r="E38" s="58"/>
      <c r="F38" s="26">
        <f>'[1]УК ВР декабрь нар'!DG108+'[1]УК ВР декабрь нар'!EQ108</f>
        <v>22936.769439848358</v>
      </c>
    </row>
    <row r="39" spans="1:11" ht="32.4" customHeight="1" x14ac:dyDescent="0.3">
      <c r="A39" s="45" t="s">
        <v>36</v>
      </c>
      <c r="B39" s="60"/>
      <c r="C39" s="60"/>
      <c r="D39" s="60"/>
      <c r="E39" s="61"/>
      <c r="F39" s="27">
        <f>SUM(F40:F48)+133057.12</f>
        <v>381227.80142288946</v>
      </c>
    </row>
    <row r="40" spans="1:11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нар'!FB108+'[1]УК ВР декабрь нар'!FX108</f>
        <v>162248.24242919218</v>
      </c>
      <c r="K40" s="35"/>
    </row>
    <row r="41" spans="1:11" ht="15.6" hidden="1" x14ac:dyDescent="0.3">
      <c r="A41" s="51" t="s">
        <v>32</v>
      </c>
      <c r="B41" s="46"/>
      <c r="C41" s="46"/>
      <c r="D41" s="46"/>
      <c r="E41" s="46"/>
      <c r="F41" s="26">
        <f>'[1]УК ВР декабрь нар'!FC108+'[1]УК ВР декабрь нар'!FY108</f>
        <v>33139.914662110794</v>
      </c>
    </row>
    <row r="42" spans="1:11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1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1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1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1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нар'!FD108+'[1]УК ВР декабрь нар'!FZ108</f>
        <v>207.06</v>
      </c>
    </row>
    <row r="47" spans="1:11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нар'!GG108+'[1]УК ВР декабрь нар'!FL108+'[1]УК ВР декабрь нар'!BB108+'[1]УК ВР декабрь нар'!AK108</f>
        <v>2292.5111999999995</v>
      </c>
    </row>
    <row r="48" spans="1:11" ht="43.5" hidden="1" customHeight="1" x14ac:dyDescent="0.3">
      <c r="A48" s="56" t="s">
        <v>37</v>
      </c>
      <c r="B48" s="57"/>
      <c r="C48" s="57"/>
      <c r="D48" s="57"/>
      <c r="E48" s="58"/>
      <c r="F48" s="26">
        <f>'[1]УК ВР декабрь нар'!FS108+'[1]УК ВР декабрь нар'!GL108</f>
        <v>50282.953131586473</v>
      </c>
    </row>
    <row r="49" spans="1:10" ht="15.6" hidden="1" customHeight="1" x14ac:dyDescent="0.3">
      <c r="A49" s="45" t="s">
        <v>38</v>
      </c>
      <c r="B49" s="46"/>
      <c r="C49" s="46"/>
      <c r="D49" s="46"/>
      <c r="E49" s="47"/>
      <c r="F49" s="34"/>
    </row>
    <row r="50" spans="1:10" ht="15.6" x14ac:dyDescent="0.3">
      <c r="A50" s="48" t="s">
        <v>47</v>
      </c>
      <c r="B50" s="49"/>
      <c r="C50" s="49"/>
      <c r="D50" s="49"/>
      <c r="E50" s="50"/>
      <c r="F50" s="27">
        <f>F25+F32+F39+F49</f>
        <v>570003.78323566064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172271.68</v>
      </c>
    </row>
    <row r="52" spans="1:10" ht="15.6" x14ac:dyDescent="0.3">
      <c r="A52" s="51" t="s">
        <v>23</v>
      </c>
      <c r="B52" s="46"/>
      <c r="C52" s="46"/>
      <c r="D52" s="46"/>
      <c r="E52" s="46"/>
      <c r="F52" s="26">
        <v>77615.429999999993</v>
      </c>
    </row>
    <row r="53" spans="1:10" ht="15.6" x14ac:dyDescent="0.3">
      <c r="A53" s="51" t="s">
        <v>24</v>
      </c>
      <c r="B53" s="46"/>
      <c r="C53" s="46"/>
      <c r="D53" s="46"/>
      <c r="E53" s="46"/>
      <c r="F53" s="26">
        <v>94656.25</v>
      </c>
    </row>
    <row r="54" spans="1:10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0" ht="15.6" x14ac:dyDescent="0.3">
      <c r="A55" s="55" t="s">
        <v>49</v>
      </c>
      <c r="B55" s="55"/>
      <c r="C55" s="55"/>
      <c r="D55" s="55"/>
      <c r="E55" s="55"/>
      <c r="F55" s="27">
        <f>F50+F51</f>
        <v>742275.46323566069</v>
      </c>
      <c r="J55" s="20"/>
    </row>
    <row r="56" spans="1:10" ht="15.6" x14ac:dyDescent="0.3">
      <c r="A56" s="43" t="s">
        <v>26</v>
      </c>
      <c r="B56" s="43"/>
      <c r="C56" s="43"/>
      <c r="D56" s="43"/>
      <c r="E56" s="43"/>
      <c r="F56" s="28">
        <f>E16</f>
        <v>1034908.44</v>
      </c>
    </row>
    <row r="57" spans="1:10" ht="15.6" x14ac:dyDescent="0.3">
      <c r="A57" s="43" t="s">
        <v>27</v>
      </c>
      <c r="B57" s="43"/>
      <c r="C57" s="43"/>
      <c r="D57" s="43"/>
      <c r="E57" s="43"/>
      <c r="F57" s="27">
        <f>F16</f>
        <v>1029085.59</v>
      </c>
      <c r="H57" s="29"/>
    </row>
    <row r="58" spans="1:10" ht="15.6" x14ac:dyDescent="0.3">
      <c r="A58" s="44" t="s">
        <v>28</v>
      </c>
      <c r="B58" s="44"/>
      <c r="C58" s="44"/>
      <c r="D58" s="44"/>
      <c r="E58" s="44"/>
      <c r="F58" s="27">
        <f>F24+F56-F55</f>
        <v>527567.25422497559</v>
      </c>
      <c r="H58" s="29"/>
      <c r="J58" s="20"/>
    </row>
    <row r="60" spans="1:10" x14ac:dyDescent="0.25">
      <c r="A60" s="1" t="s">
        <v>30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'Баррикадная 3'!A2:G2</f>
        <v>перед собственниками дома по адресу: ул. Баррикадная,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2356250.5499999998</v>
      </c>
      <c r="F9" s="17">
        <f>SUM(F10:F15)</f>
        <v>2131102.5699999998</v>
      </c>
      <c r="G9" s="17">
        <f t="shared" ref="G9" si="0">SUM(G10:G15)</f>
        <v>1391038.05</v>
      </c>
    </row>
    <row r="10" spans="1:7" ht="15.6" x14ac:dyDescent="0.3">
      <c r="A10" s="80" t="s">
        <v>9</v>
      </c>
      <c r="B10" s="81"/>
      <c r="C10" s="81"/>
      <c r="D10" s="82"/>
      <c r="E10" s="18">
        <v>924183.76</v>
      </c>
      <c r="F10" s="18">
        <v>962106.49</v>
      </c>
      <c r="G10" s="19">
        <v>235142.45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208991.62</v>
      </c>
      <c r="F12" s="18">
        <v>205036.75</v>
      </c>
      <c r="G12" s="19">
        <v>41644.99</v>
      </c>
    </row>
    <row r="13" spans="1:7" ht="15.6" x14ac:dyDescent="0.3">
      <c r="A13" s="80" t="s">
        <v>12</v>
      </c>
      <c r="B13" s="81"/>
      <c r="C13" s="81"/>
      <c r="D13" s="82"/>
      <c r="E13" s="18">
        <v>391406.34</v>
      </c>
      <c r="F13" s="18">
        <v>384224.52</v>
      </c>
      <c r="G13" s="19">
        <v>70425.69</v>
      </c>
    </row>
    <row r="14" spans="1:7" ht="15.6" x14ac:dyDescent="0.3">
      <c r="A14" s="73" t="s">
        <v>13</v>
      </c>
      <c r="B14" s="73"/>
      <c r="C14" s="73"/>
      <c r="D14" s="73"/>
      <c r="E14" s="18">
        <v>552356.06999999995</v>
      </c>
      <c r="F14" s="18">
        <v>548155.25</v>
      </c>
      <c r="G14" s="19">
        <v>119641.16</v>
      </c>
    </row>
    <row r="15" spans="1:7" ht="15.6" x14ac:dyDescent="0.3">
      <c r="A15" s="80" t="s">
        <v>68</v>
      </c>
      <c r="B15" s="81"/>
      <c r="C15" s="81"/>
      <c r="D15" s="82"/>
      <c r="E15" s="18">
        <v>279312.76</v>
      </c>
      <c r="F15" s="18">
        <v>31579.56</v>
      </c>
      <c r="G15" s="19">
        <v>924183.76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1007807.3900000001</v>
      </c>
      <c r="F16" s="17">
        <f>SUM(F17:F20)</f>
        <v>1012642.52</v>
      </c>
      <c r="G16" s="17">
        <f>SUM(G17:G20)</f>
        <v>154528.82999999999</v>
      </c>
    </row>
    <row r="17" spans="1:12" ht="15.6" x14ac:dyDescent="0.3">
      <c r="A17" s="95" t="s">
        <v>43</v>
      </c>
      <c r="B17" s="96"/>
      <c r="C17" s="96"/>
      <c r="D17" s="97"/>
      <c r="E17" s="18">
        <v>937095.18</v>
      </c>
      <c r="F17" s="18">
        <v>943072.67</v>
      </c>
      <c r="G17" s="19">
        <v>145218.23999999999</v>
      </c>
    </row>
    <row r="18" spans="1:12" ht="15.6" x14ac:dyDescent="0.3">
      <c r="A18" s="73" t="s">
        <v>55</v>
      </c>
      <c r="B18" s="73"/>
      <c r="C18" s="73"/>
      <c r="D18" s="73"/>
      <c r="E18" s="18">
        <v>2290.4299999999998</v>
      </c>
      <c r="F18" s="18">
        <v>2267.0300000000002</v>
      </c>
      <c r="G18" s="19">
        <v>308.24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68421.78</v>
      </c>
      <c r="F20" s="18">
        <v>67302.820000000007</v>
      </c>
      <c r="G20" s="19">
        <v>9002.35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6015.24</v>
      </c>
      <c r="F21" s="17">
        <f>SUM(F22)</f>
        <v>6917.5</v>
      </c>
      <c r="G21" s="17">
        <f>SUM(G22)</f>
        <v>1368.36</v>
      </c>
    </row>
    <row r="22" spans="1:12" ht="15.6" x14ac:dyDescent="0.3">
      <c r="A22" s="73" t="s">
        <v>15</v>
      </c>
      <c r="B22" s="73"/>
      <c r="C22" s="73"/>
      <c r="D22" s="73"/>
      <c r="E22" s="18">
        <v>6015.24</v>
      </c>
      <c r="F22" s="18">
        <v>6917.5</v>
      </c>
      <c r="G22" s="19">
        <v>1368.36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'Баррикадная 3'!F58</f>
        <v>527567.25422497559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52004.68566922591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нар'!W108</f>
        <v>8804.8393137238036</v>
      </c>
      <c r="L28" s="35"/>
    </row>
    <row r="29" spans="1:12" ht="15.6" hidden="1" customHeight="1" x14ac:dyDescent="0.3">
      <c r="A29" s="51" t="s">
        <v>32</v>
      </c>
      <c r="B29" s="46"/>
      <c r="C29" s="46"/>
      <c r="D29" s="46"/>
      <c r="E29" s="47"/>
      <c r="F29" s="26">
        <f>'[2]УК ВР декабрь нар'!X108</f>
        <v>2708.8931455991351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нар'!Y108</f>
        <v>1921.0427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нар'!AV108+'[2]УК ВР декабрь нар'!BN108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нар'!AY108</f>
        <v>38569.910509902969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SUM(F35:F39)+43340.12</f>
        <v>131673.1054891441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нар'!CN108+'[2]УК ВР декабрь нар'!DU108</f>
        <v>31965.648461509769</v>
      </c>
      <c r="L35" s="35"/>
    </row>
    <row r="36" spans="1:12" ht="15.6" hidden="1" customHeight="1" x14ac:dyDescent="0.3">
      <c r="A36" s="59" t="s">
        <v>32</v>
      </c>
      <c r="B36" s="59"/>
      <c r="C36" s="59"/>
      <c r="D36" s="59"/>
      <c r="E36" s="59"/>
      <c r="F36" s="26">
        <f>'[2]УК ВР декабрь нар'!CO108+'[2]УК ВР декабрь нар'!DV108</f>
        <v>9914.9087015264668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нар'!CP108+'[2]УК ВР декабрь нар'!DW108</f>
        <v>724.38869999999997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нар'!BM108+'[2]УК ВР декабрь нар'!DB108+'[2]УК ВР декабрь нар'!EL108</f>
        <v>7210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нар'!DG108+'[2]УК ВР декабрь нар'!EQ108</f>
        <v>38518.039626107864</v>
      </c>
    </row>
    <row r="40" spans="1:12" ht="15.6" x14ac:dyDescent="0.3">
      <c r="A40" s="45" t="s">
        <v>36</v>
      </c>
      <c r="B40" s="60"/>
      <c r="C40" s="60"/>
      <c r="D40" s="60"/>
      <c r="E40" s="61"/>
      <c r="F40" s="27">
        <f>SUM(F41:F49)</f>
        <v>358195.18840707658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нар'!FB108+'[2]УК ВР декабрь нар'!FX108</f>
        <v>163480.22773352914</v>
      </c>
      <c r="L41" s="35"/>
    </row>
    <row r="42" spans="1:12" ht="15.6" hidden="1" customHeight="1" x14ac:dyDescent="0.3">
      <c r="A42" s="51" t="s">
        <v>32</v>
      </c>
      <c r="B42" s="46"/>
      <c r="C42" s="46"/>
      <c r="D42" s="46"/>
      <c r="E42" s="46"/>
      <c r="F42" s="26">
        <f>'[2]УК ВР декабрь нар'!FC108+'[2]УК ВР декабрь нар'!FY108</f>
        <v>101170.71893953657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нар'!FD108+'[2]УК ВР декабрь нар'!FZ108</f>
        <v>908.43239999999992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нар'!GG108+'[2]УК ВР декабрь нар'!FL108+'[2]УК ВР декабрь нар'!BB108+'[2]УК ВР декабрь нар'!AK108</f>
        <v>36124.972800000003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нар'!FS108+'[2]УК ВР декабрь нар'!GL108</f>
        <v>56510.836534010901</v>
      </c>
    </row>
    <row r="50" spans="1:15" ht="15.6" customHeight="1" x14ac:dyDescent="0.3">
      <c r="A50" s="45" t="s">
        <v>38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541872.97956544661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189370.47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86586.71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102783.76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731243.44956544659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937095.18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943072.67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733418.98465952917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'Баррикадная 3'!A2:G2</f>
        <v>перед собственниками дома по адресу: ул. Баррикадная,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2003369.9</v>
      </c>
      <c r="F9" s="17">
        <f>SUM(F10:F15)</f>
        <v>2217006.0300000003</v>
      </c>
      <c r="G9" s="17">
        <f t="shared" ref="G9" si="0">SUM(G10:G15)</f>
        <v>284797.71999999997</v>
      </c>
    </row>
    <row r="10" spans="1:7" ht="15.6" x14ac:dyDescent="0.3">
      <c r="A10" s="80" t="s">
        <v>9</v>
      </c>
      <c r="B10" s="81"/>
      <c r="C10" s="81"/>
      <c r="D10" s="82"/>
      <c r="E10" s="18">
        <v>652498.07999999996</v>
      </c>
      <c r="F10" s="18">
        <v>789375.9</v>
      </c>
      <c r="G10" s="19">
        <v>98264.63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195553.3</v>
      </c>
      <c r="F12" s="18">
        <v>209727.4</v>
      </c>
      <c r="G12" s="19">
        <v>27470.89</v>
      </c>
    </row>
    <row r="13" spans="1:7" ht="15.6" x14ac:dyDescent="0.3">
      <c r="A13" s="80" t="s">
        <v>12</v>
      </c>
      <c r="B13" s="81"/>
      <c r="C13" s="81"/>
      <c r="D13" s="82"/>
      <c r="E13" s="18">
        <v>365940.01</v>
      </c>
      <c r="F13" s="18">
        <v>390334.2</v>
      </c>
      <c r="G13" s="19">
        <v>46031.5</v>
      </c>
    </row>
    <row r="14" spans="1:7" ht="15.6" x14ac:dyDescent="0.3">
      <c r="A14" s="73" t="s">
        <v>13</v>
      </c>
      <c r="B14" s="73"/>
      <c r="C14" s="73"/>
      <c r="D14" s="73"/>
      <c r="E14" s="18">
        <v>519423.69</v>
      </c>
      <c r="F14" s="18">
        <v>560437.18000000005</v>
      </c>
      <c r="G14" s="19">
        <v>78627.67</v>
      </c>
    </row>
    <row r="15" spans="1:7" ht="15.6" x14ac:dyDescent="0.3">
      <c r="A15" s="80" t="s">
        <v>68</v>
      </c>
      <c r="B15" s="81"/>
      <c r="C15" s="81"/>
      <c r="D15" s="82"/>
      <c r="E15" s="18">
        <v>269954.82</v>
      </c>
      <c r="F15" s="18">
        <v>267131.34999999998</v>
      </c>
      <c r="G15" s="19">
        <v>34403.03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1013452.16</v>
      </c>
      <c r="F16" s="17">
        <f>SUM(F17:F20)</f>
        <v>1004286.07</v>
      </c>
      <c r="G16" s="17">
        <f>SUM(G17:G20)</f>
        <v>163694.91999999998</v>
      </c>
    </row>
    <row r="17" spans="1:12" ht="25.2" customHeight="1" x14ac:dyDescent="0.3">
      <c r="A17" s="95" t="s">
        <v>43</v>
      </c>
      <c r="B17" s="96"/>
      <c r="C17" s="96"/>
      <c r="D17" s="97"/>
      <c r="E17" s="18">
        <v>938302.86</v>
      </c>
      <c r="F17" s="18">
        <v>930947.61</v>
      </c>
      <c r="G17" s="19">
        <v>152573.49</v>
      </c>
    </row>
    <row r="18" spans="1:12" ht="15.6" x14ac:dyDescent="0.3">
      <c r="A18" s="73" t="s">
        <v>55</v>
      </c>
      <c r="B18" s="73"/>
      <c r="C18" s="73"/>
      <c r="D18" s="73"/>
      <c r="E18" s="18">
        <v>2530.17</v>
      </c>
      <c r="F18" s="18">
        <v>2445.1999999999998</v>
      </c>
      <c r="G18" s="19">
        <v>393.21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72619.13</v>
      </c>
      <c r="F20" s="18">
        <v>70893.259999999995</v>
      </c>
      <c r="G20" s="19">
        <v>10728.22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-13.86</v>
      </c>
      <c r="F21" s="17">
        <f>SUM(F22)</f>
        <v>272.73</v>
      </c>
      <c r="G21" s="17">
        <f>SUM(G22)</f>
        <v>1081.77</v>
      </c>
    </row>
    <row r="22" spans="1:12" ht="15.6" x14ac:dyDescent="0.3">
      <c r="A22" s="73" t="s">
        <v>15</v>
      </c>
      <c r="B22" s="73"/>
      <c r="C22" s="73"/>
      <c r="D22" s="73"/>
      <c r="E22" s="18">
        <v>-13.86</v>
      </c>
      <c r="F22" s="18">
        <v>272.73</v>
      </c>
      <c r="G22" s="19">
        <v>1081.77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'Баррикадная 3(2019)'!F59</f>
        <v>733418.98465952917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71371.630061471282</v>
      </c>
    </row>
    <row r="27" spans="1:12" ht="60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нар'!W108</f>
        <v>10490.259871831164</v>
      </c>
      <c r="L28" s="35"/>
    </row>
    <row r="29" spans="1:12" ht="15.6" hidden="1" customHeight="1" x14ac:dyDescent="0.3">
      <c r="A29" s="51" t="s">
        <v>32</v>
      </c>
      <c r="B29" s="46"/>
      <c r="C29" s="46"/>
      <c r="D29" s="46"/>
      <c r="E29" s="47"/>
      <c r="F29" s="26">
        <f>'[3]УК ВР декабрь нар'!X108</f>
        <v>2714.7637518655079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нар'!Y108</f>
        <v>9162.0456999999988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нар'!AA108+'[3]УК ВР декабрь нар'!AB108+'[3]УК ВР декабрь нар'!AC108+'[3]УК ВР декабрь нар'!AD108+'[3]УК ВР декабрь нар'!AE108+'[3]УК ВР декабрь нар'!AF108+'[3]УК ВР декабрь нар'!AG108+'[3]УК ВР декабрь нар'!AH108+'[3]УК ВР декабрь нар'!AJ108+'[3]УК ВР декабрь нар'!AL108+'[3]УК ВР декабрь нар'!AN108+'[3]УК ВР декабрь нар'!AO108+'[3]УК ВР декабрь нар'!AP108+'[3]УК ВР декабрь нар'!AQ108+'[3]УК ВР декабрь нар'!AR108+'[3]УК ВР декабрь нар'!AT108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нар'!AY108</f>
        <v>49004.560737774606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SUM(F35:F39)+46478.97</f>
        <v>180292.59994785974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нар'!CN108+'[3]УК ВР декабрь нар'!DU108</f>
        <v>62800.451628519382</v>
      </c>
      <c r="L35" s="35"/>
    </row>
    <row r="36" spans="1:12" ht="15.6" hidden="1" customHeight="1" x14ac:dyDescent="0.3">
      <c r="A36" s="59" t="s">
        <v>32</v>
      </c>
      <c r="B36" s="59"/>
      <c r="C36" s="59"/>
      <c r="D36" s="59"/>
      <c r="E36" s="59"/>
      <c r="F36" s="26">
        <f>'[3]УК ВР декабрь нар'!CO108+'[3]УК ВР декабрь нар'!DV108</f>
        <v>17591.984855591363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нар'!CP108+'[3]УК ВР декабрь нар'!DW108</f>
        <v>9549.4184000000005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нар'!AI108+'[3]УК ВР декабрь нар'!AJ108+'[3]УК ВР декабрь нар'!AS108+'[3]УК ВР декабрь нар'!BC108+'[3]УК ВР декабрь нар'!DB108+'[3]УК ВР декабрь нар'!EK108+'[3]УК ВР декабрь нар'!AM108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нар'!DF108+'[3]УК ВР декабрь нар'!EP108</f>
        <v>43871.775063748995</v>
      </c>
    </row>
    <row r="40" spans="1:12" ht="64.2" customHeight="1" x14ac:dyDescent="0.3">
      <c r="A40" s="45" t="s">
        <v>74</v>
      </c>
      <c r="B40" s="60"/>
      <c r="C40" s="60"/>
      <c r="D40" s="60"/>
      <c r="E40" s="61"/>
      <c r="F40" s="27">
        <f>SUM(F41:F49)</f>
        <v>218282.7322995172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нар'!FB108+'[3]УК ВР декабрь нар'!FX108</f>
        <v>130398.06401176719</v>
      </c>
      <c r="L41" s="35"/>
    </row>
    <row r="42" spans="1:12" ht="15.6" hidden="1" customHeight="1" x14ac:dyDescent="0.3">
      <c r="A42" s="51" t="s">
        <v>32</v>
      </c>
      <c r="B42" s="46"/>
      <c r="C42" s="46"/>
      <c r="D42" s="46"/>
      <c r="E42" s="46"/>
      <c r="F42" s="26">
        <f>'[3]УК ВР декабрь нар'!FC108+'[3]УК ВР декабрь нар'!FY108</f>
        <v>35805.08255631449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нар'!FD108+'[3]УК ВР декабрь нар'!FZ108</f>
        <v>1852.3098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нар'!GG108+'[3]УК ВР декабрь нар'!FL108+'[3]УК ВР декабрь нар'!BB108+'[3]УК ВР декабрь нар'!AK108</f>
        <v>7664.1984000000002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нар'!FS108+'[3]УК ВР декабрь нар'!GL108</f>
        <v>42563.077531435534</v>
      </c>
    </row>
    <row r="50" spans="1:15" ht="15.6" customHeight="1" x14ac:dyDescent="0.3">
      <c r="A50" s="45" t="s">
        <v>38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469946.96230884822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183820.79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83275.490000000005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100545.3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653767.7523088482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938302.86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930947.61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1017954.092350681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'Баррикадная 3'!A2:G2</f>
        <v>перед собственниками дома по адресу: ул. Баррикадная, 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779709.86</v>
      </c>
      <c r="F9" s="17">
        <f t="shared" ref="F9:G9" si="0">SUM(F10:F15)</f>
        <v>824801.52</v>
      </c>
      <c r="G9" s="17">
        <f t="shared" si="0"/>
        <v>238769.69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20425.560000000001</v>
      </c>
      <c r="G10" s="19">
        <v>77839.070000000007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-9443.42</v>
      </c>
      <c r="F12" s="18">
        <v>-1968.93</v>
      </c>
      <c r="G12" s="19">
        <v>19850.93</v>
      </c>
    </row>
    <row r="13" spans="1:7" ht="15.6" x14ac:dyDescent="0.3">
      <c r="A13" s="80" t="s">
        <v>12</v>
      </c>
      <c r="B13" s="81"/>
      <c r="C13" s="81"/>
      <c r="D13" s="82"/>
      <c r="E13" s="18">
        <v>-14784.75</v>
      </c>
      <c r="F13" s="18">
        <v>-338.98</v>
      </c>
      <c r="G13" s="19">
        <v>31248.43</v>
      </c>
    </row>
    <row r="14" spans="1:7" ht="15.6" x14ac:dyDescent="0.3">
      <c r="A14" s="73" t="s">
        <v>13</v>
      </c>
      <c r="B14" s="73"/>
      <c r="C14" s="73"/>
      <c r="D14" s="73"/>
      <c r="E14" s="18">
        <v>660886.75</v>
      </c>
      <c r="F14" s="18">
        <v>643205.42000000004</v>
      </c>
      <c r="G14" s="19">
        <v>95855.4</v>
      </c>
    </row>
    <row r="15" spans="1:7" ht="15.6" x14ac:dyDescent="0.3">
      <c r="A15" s="80" t="s">
        <v>68</v>
      </c>
      <c r="B15" s="81"/>
      <c r="C15" s="81"/>
      <c r="D15" s="82"/>
      <c r="E15" s="18">
        <v>143051.28</v>
      </c>
      <c r="F15" s="18">
        <v>163478.45000000001</v>
      </c>
      <c r="G15" s="19">
        <v>13975.86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1019842.1900000001</v>
      </c>
      <c r="F16" s="17">
        <f t="shared" ref="F16:G16" si="1">SUM(F17:F20)</f>
        <v>1022018.69</v>
      </c>
      <c r="G16" s="17">
        <f t="shared" si="1"/>
        <v>162099.88</v>
      </c>
    </row>
    <row r="17" spans="1:12" ht="15.6" x14ac:dyDescent="0.3">
      <c r="A17" s="95" t="s">
        <v>43</v>
      </c>
      <c r="B17" s="96"/>
      <c r="C17" s="96"/>
      <c r="D17" s="97"/>
      <c r="E17" s="18">
        <v>938548.54</v>
      </c>
      <c r="F17" s="18">
        <v>942341.71</v>
      </c>
      <c r="G17" s="19">
        <v>149391.51</v>
      </c>
    </row>
    <row r="18" spans="1:12" ht="15.6" x14ac:dyDescent="0.3">
      <c r="A18" s="73" t="s">
        <v>55</v>
      </c>
      <c r="B18" s="73"/>
      <c r="C18" s="73"/>
      <c r="D18" s="73"/>
      <c r="E18" s="18">
        <v>2858.23</v>
      </c>
      <c r="F18" s="18">
        <v>2801.33</v>
      </c>
      <c r="G18" s="19">
        <v>449.08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78435.42</v>
      </c>
      <c r="F20" s="18">
        <v>76875.649999999994</v>
      </c>
      <c r="G20" s="19">
        <v>12259.29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'Баррикадная 3(2020)'!F59</f>
        <v>1017954.092350681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16923.199612408556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нар'!W108</f>
        <v>2500.6449915364233</v>
      </c>
      <c r="L28" s="35"/>
    </row>
    <row r="29" spans="1:12" ht="15.6" hidden="1" x14ac:dyDescent="0.3">
      <c r="A29" s="51" t="s">
        <v>32</v>
      </c>
      <c r="B29" s="46"/>
      <c r="C29" s="46"/>
      <c r="D29" s="46"/>
      <c r="E29" s="47"/>
      <c r="F29" s="26">
        <f>'[4]УК ВР декабрь нар'!X108</f>
        <v>585.2085458767333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нар'!Y108+'[4]УК ВР декабрь нар'!Z108+'[4]УК ВР декабрь нар'!DX108</f>
        <v>1234.2592999999999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нар'!AV108+'[4]УК ВР декабрь нар'!BM108+'[4]УК ВР декабрь нар'!BN108+'[4]УК ВР декабрь нар'!BO108+'[4]УК ВР декабрь нар'!BP108+'[4]УК ВР декабрь нар'!EG108+'[4]УК ВР декабрь нар'!EH108+'[4]УК ВР декабрь нар'!EI108+'[4]УК ВР декабрь нар'!EJ108</f>
        <v>2266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нар'!AY108</f>
        <v>10337.086774995401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SUM(F35:F39)+67096.07</f>
        <v>149886.26833522343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нар'!CN108+'[4]УК ВР декабрь нар'!DU108</f>
        <v>43768.54656147692</v>
      </c>
      <c r="L35" s="35"/>
    </row>
    <row r="36" spans="1:12" ht="15.6" hidden="1" x14ac:dyDescent="0.3">
      <c r="A36" s="59" t="s">
        <v>32</v>
      </c>
      <c r="B36" s="59"/>
      <c r="C36" s="59"/>
      <c r="D36" s="59"/>
      <c r="E36" s="59"/>
      <c r="F36" s="26">
        <f>'[4]УК ВР декабрь нар'!CO108+'[4]УК ВР декабрь нар'!DV108</f>
        <v>11171.806404240926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нар'!CP108+'[4]УК ВР декабрь нар'!DW108</f>
        <v>669.80899999999997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нар'!DB108+'[4]УК ВР декабрь нар'!DY108+'[4]УК ВР декабрь нар'!DZ108+'[4]УК ВР декабрь нар'!EA108+'[4]УК ВР декабрь нар'!EB108+'[4]УК ВР декабрь нар'!EC108+'[4]УК ВР декабрь нар'!ED108+'[4]УК ВР декабрь нар'!EE108+'[4]УК ВР декабрь нар'!EF108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нар'!DG108+'[4]УК ВР декабрь нар'!EP108</f>
        <v>27180.036369505578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274369.53454999998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нар'!$EU108+'[4]УК ВР декабрь нар'!FV108+'[4]УК ВР декабрь нар'!EY108</f>
        <v>262931.42</v>
      </c>
      <c r="L41" s="35"/>
    </row>
    <row r="42" spans="1:12" ht="15.6" hidden="1" x14ac:dyDescent="0.3">
      <c r="A42" s="51" t="s">
        <v>32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нар'!EW108+'[4]УК ВР декабрь нар'!FA108+'[4]УК ВР декабрь нар'!FZ108</f>
        <v>2239.2925500000001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нар'!FL108+'[4]УК ВР декабрь нар'!GG108</f>
        <v>9198.8219999999983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нар'!FS108+'[4]УК ВР декабрь нар'!GL108</f>
        <v>0</v>
      </c>
    </row>
    <row r="50" spans="1:15" ht="15.6" hidden="1" customHeight="1" x14ac:dyDescent="0.3">
      <c r="A50" s="45" t="s">
        <v>38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441179.00249763194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150428.94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49241.01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101187.93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591607.942497632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938548.54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942341.71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1364894.6898530489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3</vt:lpstr>
      <vt:lpstr>Баррикадная 3(2019)</vt:lpstr>
      <vt:lpstr>Баррикадная 3(2020)</vt:lpstr>
      <vt:lpstr>Баррикадная 3(2021)</vt:lpstr>
      <vt:lpstr>'Баррикадная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2018-03-28T12:28:01Z</cp:lastPrinted>
  <dcterms:created xsi:type="dcterms:W3CDTF">2013-05-24T09:13:10Z</dcterms:created>
  <dcterms:modified xsi:type="dcterms:W3CDTF">2022-03-17T09:01:04Z</dcterms:modified>
</cp:coreProperties>
</file>